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B431765-39B1-41D4-B08F-DE00B7552B4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8" i="1" s="1"/>
  <c r="AL19" i="1" s="1"/>
</calcChain>
</file>

<file path=xl/sharedStrings.xml><?xml version="1.0" encoding="utf-8"?>
<sst xmlns="http://schemas.openxmlformats.org/spreadsheetml/2006/main" count="76" uniqueCount="55">
  <si>
    <t xml:space="preserve"> ชื่อองค์กรปกครองส่วนท้องถิ่น ..... เทศบาลตำบลท่าช้าง .....</t>
  </si>
  <si>
    <t>ภ.ด.ส.7</t>
  </si>
  <si>
    <t>นาง อิงอร กิจสมบูรณ์โลหะ     ม.5 ต.ไผ่จำศิล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</si>
  <si>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</si>
  <si>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</si>
  <si>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</si>
  <si>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</si>
  <si>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</si>
  <si>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</si>
  <si>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</si>
  <si>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</si>
  <si>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</si>
  <si>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</si>
  <si>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</si>
  <si>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</si>
  <si>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</si>
  <si>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</si>
  <si>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</si>
  <si>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</si>
  <si>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</si>
  <si>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</si>
  <si>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</si>
  <si>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</si>
  <si>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</si>
  <si>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</si>
  <si>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</si>
  <si>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</si>
  <si>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</si>
  <si>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</si>
  <si>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</si>
  <si>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</si>
  <si>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</si>
  <si>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</si>
  <si>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</si>
  <si>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</si>
  <si>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</si>
  <si>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</si>
  <si>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</si>
  <si>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</si>
  <si>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อ197/1287</t>
  </si>
  <si>
    <t>3150600623428</t>
  </si>
  <si>
    <t>นาง อิงอร กิจสมบูรณ์โลหะ</t>
  </si>
  <si>
    <t xml:space="preserve"> ม.5</t>
  </si>
  <si>
    <t>3900</t>
  </si>
  <si>
    <t>05B072</t>
  </si>
  <si>
    <t>โฉนด</t>
  </si>
  <si>
    <t>1658</t>
  </si>
  <si>
    <t xml:space="preserve">ที่อยู่อาศัย หลังอื่นๆ </t>
  </si>
  <si>
    <t>อื่นๆ</t>
  </si>
  <si>
    <t xml:space="preserve">  มีสิ่งปลูกสร้างของบุคคลอื่น </t>
  </si>
  <si>
    <t>3901</t>
  </si>
  <si>
    <t>05B073</t>
  </si>
  <si>
    <t>1659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</si>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</sst>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9" sqref="A1:AL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8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8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8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8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8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8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8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1</v>
      </c>
      <c r="K10" s="57">
        <v>1</v>
      </c>
      <c r="L10" s="58">
        <v>79</v>
      </c>
      <c r="M10" s="57" t="s">
        <v>47</v>
      </c>
      <c r="N10" s="62">
        <f t="shared" ref="N10:N17" si="0">((J10*400)+(K10*100))+L10</f>
        <v>579</v>
      </c>
      <c r="O10" s="62">
        <v>2850</v>
      </c>
      <c r="P10" s="62">
        <f t="shared" ref="P10:P17" si="1">N10*O10</f>
        <v>1650150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1650150</v>
      </c>
      <c r="AH10" s="62">
        <f t="shared" ref="AH10:AH17" si="3">AG10</f>
        <v>1650150</v>
      </c>
      <c r="AI10" s="62">
        <v>10000000</v>
      </c>
      <c r="AJ10" s="62">
        <f t="shared" ref="AJ10:AJ17" si="4">IF((AI10-AH10) &gt; 1,0,IF((AI10-AH10)&lt;0,AH10-AI10,AI10-AH10))</f>
        <v>0</v>
      </c>
      <c r="AK10" s="62">
        <v>0.02</v>
      </c>
      <c r="AL10" s="62">
        <f t="shared" ref="AL10:AL17" si="5">AJ10*(AK10/100)</f>
        <v>0</v>
      </c>
    </row>
    <row r="11" spans="1:38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63</v>
      </c>
      <c r="M11" s="57" t="s">
        <v>48</v>
      </c>
      <c r="N11" s="62">
        <f t="shared" si="0"/>
        <v>63</v>
      </c>
      <c r="O11" s="62">
        <v>2850</v>
      </c>
      <c r="P11" s="62">
        <f t="shared" si="1"/>
        <v>179550</v>
      </c>
      <c r="Q11" s="57"/>
      <c r="R11" s="57"/>
      <c r="S11" s="64"/>
      <c r="T11" s="57"/>
      <c r="U11" s="57"/>
      <c r="V11" s="60"/>
      <c r="W11" s="57" t="s">
        <v>49</v>
      </c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179550</v>
      </c>
      <c r="AH11" s="62">
        <f t="shared" si="3"/>
        <v>179550</v>
      </c>
      <c r="AI11" s="62">
        <v>0</v>
      </c>
      <c r="AJ11" s="62">
        <f t="shared" si="4"/>
        <v>179550</v>
      </c>
      <c r="AK11" s="62">
        <v>0.3</v>
      </c>
      <c r="AL11" s="62">
        <f t="shared" si="5"/>
        <v>538.65</v>
      </c>
    </row>
    <row r="12" spans="1:38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25</v>
      </c>
      <c r="M12" s="57" t="s">
        <v>48</v>
      </c>
      <c r="N12" s="62">
        <f t="shared" si="0"/>
        <v>25</v>
      </c>
      <c r="O12" s="62">
        <v>2850</v>
      </c>
      <c r="P12" s="62">
        <f t="shared" si="1"/>
        <v>71250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71250</v>
      </c>
      <c r="AH12" s="62">
        <f t="shared" si="3"/>
        <v>71250</v>
      </c>
      <c r="AI12" s="62">
        <v>0</v>
      </c>
      <c r="AJ12" s="62">
        <f t="shared" si="4"/>
        <v>71250</v>
      </c>
      <c r="AK12" s="62">
        <v>0.3</v>
      </c>
      <c r="AL12" s="62">
        <f t="shared" si="5"/>
        <v>213.75</v>
      </c>
    </row>
    <row r="13" spans="1:38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18</v>
      </c>
      <c r="M13" s="57" t="s">
        <v>48</v>
      </c>
      <c r="N13" s="62">
        <f t="shared" si="0"/>
        <v>18</v>
      </c>
      <c r="O13" s="62">
        <v>2850</v>
      </c>
      <c r="P13" s="62">
        <f t="shared" si="1"/>
        <v>51300</v>
      </c>
      <c r="Q13" s="57"/>
      <c r="R13" s="57"/>
      <c r="S13" s="64"/>
      <c r="T13" s="57"/>
      <c r="U13" s="57"/>
      <c r="V13" s="60"/>
      <c r="W13" s="57" t="s">
        <v>49</v>
      </c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51300</v>
      </c>
      <c r="AH13" s="62">
        <f t="shared" si="3"/>
        <v>51300</v>
      </c>
      <c r="AI13" s="62">
        <v>0</v>
      </c>
      <c r="AJ13" s="62">
        <f t="shared" si="4"/>
        <v>51300</v>
      </c>
      <c r="AK13" s="62">
        <v>0.3</v>
      </c>
      <c r="AL13" s="62">
        <f t="shared" si="5"/>
        <v>153.9</v>
      </c>
    </row>
    <row r="14" spans="1:38" x14ac:dyDescent="0.35">
      <c r="A14" s="59" t="s">
        <v>39</v>
      </c>
      <c r="B14" s="60" t="s">
        <v>40</v>
      </c>
      <c r="C14" s="59" t="s">
        <v>41</v>
      </c>
      <c r="D14" s="59" t="s">
        <v>42</v>
      </c>
      <c r="E14" s="59">
        <v>2</v>
      </c>
      <c r="F14" s="59" t="s">
        <v>50</v>
      </c>
      <c r="G14" s="60" t="s">
        <v>51</v>
      </c>
      <c r="H14" s="57" t="s">
        <v>45</v>
      </c>
      <c r="I14" s="57" t="s">
        <v>52</v>
      </c>
      <c r="J14" s="57">
        <v>1</v>
      </c>
      <c r="K14" s="57">
        <v>1</v>
      </c>
      <c r="L14" s="58">
        <v>79.25</v>
      </c>
      <c r="M14" s="57" t="s">
        <v>47</v>
      </c>
      <c r="N14" s="62">
        <f t="shared" si="0"/>
        <v>579.25</v>
      </c>
      <c r="O14" s="62">
        <v>2600</v>
      </c>
      <c r="P14" s="62">
        <f t="shared" si="1"/>
        <v>1506050</v>
      </c>
      <c r="Q14" s="57"/>
      <c r="R14" s="57"/>
      <c r="S14" s="64"/>
      <c r="T14" s="57"/>
      <c r="U14" s="57"/>
      <c r="V14" s="60"/>
      <c r="W14" s="57"/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1506050</v>
      </c>
      <c r="AH14" s="62">
        <f t="shared" si="3"/>
        <v>1506050</v>
      </c>
      <c r="AI14" s="62">
        <v>10000000</v>
      </c>
      <c r="AJ14" s="62">
        <f t="shared" si="4"/>
        <v>0</v>
      </c>
      <c r="AK14" s="62">
        <v>0.02</v>
      </c>
      <c r="AL14" s="62">
        <f t="shared" si="5"/>
        <v>0</v>
      </c>
    </row>
    <row r="15" spans="1:38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74.75</v>
      </c>
      <c r="M15" s="57" t="s">
        <v>48</v>
      </c>
      <c r="N15" s="62">
        <f t="shared" si="0"/>
        <v>74.75</v>
      </c>
      <c r="O15" s="62">
        <v>2600</v>
      </c>
      <c r="P15" s="62">
        <f t="shared" si="1"/>
        <v>194350</v>
      </c>
      <c r="Q15" s="57"/>
      <c r="R15" s="57"/>
      <c r="S15" s="64"/>
      <c r="T15" s="57"/>
      <c r="U15" s="57"/>
      <c r="V15" s="60"/>
      <c r="W15" s="57" t="s">
        <v>49</v>
      </c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194350</v>
      </c>
      <c r="AH15" s="62">
        <f t="shared" si="3"/>
        <v>194350</v>
      </c>
      <c r="AI15" s="62">
        <v>0</v>
      </c>
      <c r="AJ15" s="62">
        <f t="shared" si="4"/>
        <v>194350</v>
      </c>
      <c r="AK15" s="62">
        <v>0.3</v>
      </c>
      <c r="AL15" s="62">
        <f t="shared" si="5"/>
        <v>583.05000000000007</v>
      </c>
    </row>
    <row r="16" spans="1:38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2</v>
      </c>
      <c r="L16" s="58">
        <v>31</v>
      </c>
      <c r="M16" s="57" t="s">
        <v>48</v>
      </c>
      <c r="N16" s="62">
        <f t="shared" si="0"/>
        <v>231</v>
      </c>
      <c r="O16" s="62">
        <v>2600</v>
      </c>
      <c r="P16" s="62">
        <f t="shared" si="1"/>
        <v>600600</v>
      </c>
      <c r="Q16" s="57"/>
      <c r="R16" s="57"/>
      <c r="S16" s="64"/>
      <c r="T16" s="57"/>
      <c r="U16" s="57"/>
      <c r="V16" s="60"/>
      <c r="W16" s="57" t="s">
        <v>49</v>
      </c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600600</v>
      </c>
      <c r="AH16" s="62">
        <f t="shared" si="3"/>
        <v>600600</v>
      </c>
      <c r="AI16" s="62">
        <v>0</v>
      </c>
      <c r="AJ16" s="62">
        <f t="shared" si="4"/>
        <v>600600</v>
      </c>
      <c r="AK16" s="62">
        <v>0.3</v>
      </c>
      <c r="AL16" s="62">
        <f t="shared" si="5"/>
        <v>1801.8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1</v>
      </c>
      <c r="L17" s="58">
        <v>14</v>
      </c>
      <c r="M17" s="57" t="s">
        <v>48</v>
      </c>
      <c r="N17" s="62">
        <f t="shared" si="0"/>
        <v>114</v>
      </c>
      <c r="O17" s="62">
        <v>2600</v>
      </c>
      <c r="P17" s="62">
        <f t="shared" si="1"/>
        <v>296400</v>
      </c>
      <c r="Q17" s="57"/>
      <c r="R17" s="57"/>
      <c r="S17" s="64"/>
      <c r="T17" s="57"/>
      <c r="U17" s="57"/>
      <c r="V17" s="60"/>
      <c r="W17" s="57" t="s">
        <v>49</v>
      </c>
      <c r="X17" s="57"/>
      <c r="Y17" s="57"/>
      <c r="Z17" s="62"/>
      <c r="AA17" s="58"/>
      <c r="AB17" s="62"/>
      <c r="AC17" s="62"/>
      <c r="AD17" s="59"/>
      <c r="AE17" s="59"/>
      <c r="AF17" s="62"/>
      <c r="AG17" s="62">
        <f t="shared" si="2"/>
        <v>296400</v>
      </c>
      <c r="AH17" s="62">
        <f t="shared" si="3"/>
        <v>296400</v>
      </c>
      <c r="AI17" s="62">
        <v>0</v>
      </c>
      <c r="AJ17" s="62">
        <f t="shared" si="4"/>
        <v>296400</v>
      </c>
      <c r="AK17" s="62">
        <v>0.3</v>
      </c>
      <c r="AL17" s="62">
        <f t="shared" si="5"/>
        <v>889.2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53</v>
      </c>
      <c r="AL18" s="62">
        <f>SUM(AL10:AL17)</f>
        <v>4180.3499999999995</v>
      </c>
    </row>
    <row r="19" spans="1:38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54</v>
      </c>
      <c r="AL19" s="62">
        <f>FLOOR((AL18/100)*10,0.01)</f>
        <v>418.03000000000003</v>
      </c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2021-03-02T03:58:52Z</cp:lastPrinted>
  <dcterms:created xsi:type="dcterms:W3CDTF">2010-09-03T23:45:18Z</dcterms:created>
  <dcterms:modified xsi:type="dcterms:W3CDTF">2021-03-02T03:58:53Z</dcterms:modified>
  <cp:category/>
</cp:coreProperties>
</file>